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<sst xmlns="http://schemas.openxmlformats.org/spreadsheetml/2006/main" count="105" uniqueCount="87">
  <si>
    <t>2020年教学实验室建设论证信息表</t>
  </si>
  <si>
    <t>申请部门</t>
  </si>
  <si>
    <t xml:space="preserve">环能学院       </t>
  </si>
  <si>
    <t xml:space="preserve">部门负责人签字：    </t>
  </si>
  <si>
    <t xml:space="preserve">             </t>
  </si>
  <si>
    <t>时间：</t>
  </si>
  <si>
    <t>实验室名称</t>
  </si>
  <si>
    <t xml:space="preserve">    环境生态工程专业实验室                                      </t>
  </si>
  <si>
    <t>具体场所（房间号）</t>
  </si>
  <si>
    <t xml:space="preserve">环能楼南楼401、406、407 H204       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</si>
  <si>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</si>
  <si>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</si>
  <si>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</si>
  <si>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</si>
  <si>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</si>
  <si>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</si>
  <si>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</si>
  <si>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 xml:space="preserve">       伍昌年      </t>
  </si>
  <si>
    <t>联系方式</t>
  </si>
  <si>
    <t>服务专业名称</t>
  </si>
  <si>
    <t>环境生态工程</t>
  </si>
  <si>
    <t>是否一流专业</t>
  </si>
  <si>
    <t>是否本年度申请评估或认证专业</t>
  </si>
  <si>
    <t>是</t>
  </si>
  <si>
    <t>是否本年度申请一流专业</t>
  </si>
  <si>
    <t>环境工程</t>
  </si>
  <si>
    <t>给排水科学与工程（国家一流专业）</t>
  </si>
  <si>
    <t>原有开设实验课程</t>
  </si>
  <si>
    <t>环境生态工程综合实验</t>
  </si>
  <si>
    <t>是否有实验大纲</t>
  </si>
  <si>
    <t>课程代码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</si>
  <si>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C07056</t>
    </r>
    <r>
      <rPr>
        <sz val="11"/>
        <color theme="1"/>
        <rFont val="宋体"/>
        <charset val="134"/>
        <scheme val="minor"/>
      </rPr>
      <t xml:space="preserve">        </t>
    </r>
  </si>
  <si>
    <t>开设实验项目个数</t>
  </si>
  <si>
    <t>学时</t>
  </si>
  <si>
    <t>环境生态工程课内实验</t>
  </si>
  <si>
    <t xml:space="preserve">C07043、C07044、C07045、C07047   </t>
  </si>
  <si>
    <t>新增开设实验课程</t>
  </si>
  <si>
    <t xml:space="preserve">        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</si>
  <si>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</si>
  <si>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</si>
  <si>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</si>
  <si>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</si>
  <si>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</si>
  <si>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</si>
  <si>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BOD快速测定仪</t>
  </si>
  <si>
    <t>COD检测仪</t>
  </si>
  <si>
    <t>氨氮检测仪</t>
  </si>
  <si>
    <t>总氮检测仪</t>
  </si>
  <si>
    <t>总磷检测仪</t>
  </si>
  <si>
    <t>小试膜分离实验设备</t>
  </si>
  <si>
    <t>离子色谱仪</t>
  </si>
  <si>
    <t>台式高速冷冻离心机</t>
  </si>
  <si>
    <t>漩涡混合器</t>
  </si>
  <si>
    <t>光照培养箱</t>
  </si>
  <si>
    <t>高速离心机</t>
  </si>
  <si>
    <t>基因扩增仪</t>
  </si>
  <si>
    <t>紫外可见分光光度计</t>
  </si>
  <si>
    <t>多参数测试仪</t>
  </si>
  <si>
    <t>磁力搅拌器</t>
  </si>
  <si>
    <t>pH计</t>
  </si>
  <si>
    <t>旋转蒸发器</t>
  </si>
  <si>
    <t>循环水真空泵</t>
  </si>
  <si>
    <t>触摸屏高精度电子天平</t>
  </si>
  <si>
    <t>十万分之一电子天平</t>
  </si>
  <si>
    <t>叶绿素测定仪</t>
  </si>
  <si>
    <t>气浴恒温振荡器</t>
  </si>
  <si>
    <t>去离子纯水机</t>
  </si>
  <si>
    <t>高压灭菌锅</t>
  </si>
  <si>
    <t>冰箱</t>
  </si>
  <si>
    <t>索氏提取器</t>
  </si>
  <si>
    <t>箱式电阻炉</t>
  </si>
  <si>
    <t>电热干燥箱</t>
  </si>
  <si>
    <t>真空干燥箱（配有真空泵）</t>
  </si>
  <si>
    <t>离子计</t>
  </si>
  <si>
    <t>氟离子选择电极</t>
  </si>
  <si>
    <t>多参数水质检测仪</t>
  </si>
  <si>
    <t>便捷式离子计</t>
  </si>
  <si>
    <t>真空抽滤机（配抽滤瓶）</t>
  </si>
  <si>
    <t>25孔消解仪</t>
  </si>
  <si>
    <t>照度计</t>
  </si>
  <si>
    <t>双路土壤水分记录仪</t>
  </si>
  <si>
    <t>风速风向仪</t>
  </si>
  <si>
    <t>臭氧消毒机</t>
  </si>
  <si>
    <t>核酸电泳仪</t>
  </si>
  <si>
    <t>微尺度水过滤实验测试试验台</t>
  </si>
  <si>
    <t>合计</t>
  </si>
  <si>
    <t>备注：                                                                                                                 
含有以下情况必须在本备注栏做具体说明。                                                                                        1.扩建的实验室需在本备注栏内说明原有实验室设备情况、已开设的实验课程和明确新增的实验项目等； 2.更新的实验室必须说明更新的理由，提供报废的实验设备清单，2010年以后购买的设备不得报废；3.单价为5万元以上的设备需采购的，须说明理由，本科教学仪器设备不得采购进口产品； 4.每个实验室单独列表，实验室负责人为实验室主任；5.购置台套数偏少的项目，需具体说明如何满足教学，说明理由。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</si>
</sst>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26" fillId="16" borderId="20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Font="1" applyBorder="1">
      <alignment vertical="center"/>
    </xf>
    <xf numFmtId="0" fontId="0" fillId="0" borderId="8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5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0" xfId="0" applyFont="1">
      <alignment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1" fontId="2" fillId="0" borderId="0" xfId="0" applyNumberFormat="1" applyFo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6"/>
  <sheetViews>
    <sheetView tabSelected="1" workbookViewId="0">
      <selection activeCell="A11" sqref="A11"/>
    </sheetView>
  </sheetViews>
  <sheetFormatPr defaultColWidth="9" defaultRowHeight="13.5"/>
  <cols>
    <col min="1" max="1" width="17.45" customWidth="1"/>
    <col min="2" max="2" width="22.3666666666667" customWidth="1"/>
    <col min="3" max="3" width="15.3666666666667" customWidth="1"/>
    <col min="4" max="4" width="12.0916666666667" customWidth="1"/>
    <col min="5" max="5" width="15.725" customWidth="1"/>
    <col min="6" max="6" width="30.6333333333333" customWidth="1"/>
    <col min="9" max="9" width="13.4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4">
        <v>43928</v>
      </c>
    </row>
    <row r="4" ht="27" customHeight="1" spans="1:10">
      <c r="A4" s="5" t="s">
        <v>6</v>
      </c>
      <c r="B4" s="6" t="s">
        <v>7</v>
      </c>
      <c r="C4" s="6"/>
      <c r="D4" s="7" t="s">
        <v>8</v>
      </c>
      <c r="E4" s="8" t="s">
        <v>9</v>
      </c>
      <c r="F4" s="5" t="s">
        <v>10</v>
      </c>
      <c r="G4" s="9">
        <v>200</v>
      </c>
      <c r="H4" s="5" t="s">
        <v>11</v>
      </c>
      <c r="I4" s="45" t="s">
        <v>12</v>
      </c>
      <c r="J4" s="46"/>
    </row>
    <row r="5" ht="40.5" spans="1:10">
      <c r="A5" s="5" t="s">
        <v>13</v>
      </c>
      <c r="B5" s="10" t="s">
        <v>14</v>
      </c>
      <c r="C5" s="5" t="s">
        <v>15</v>
      </c>
      <c r="D5" s="11">
        <v>0</v>
      </c>
      <c r="E5" s="5" t="s">
        <v>16</v>
      </c>
      <c r="F5" s="10" t="s">
        <v>17</v>
      </c>
      <c r="G5" s="12" t="s">
        <v>18</v>
      </c>
      <c r="H5" s="13">
        <v>13965122789</v>
      </c>
      <c r="I5" s="13"/>
      <c r="J5" s="13"/>
    </row>
    <row r="6" spans="1:10">
      <c r="A6" s="14" t="s">
        <v>19</v>
      </c>
      <c r="B6" s="13" t="s">
        <v>20</v>
      </c>
      <c r="C6" s="13"/>
      <c r="D6" s="14" t="s">
        <v>21</v>
      </c>
      <c r="E6" s="10" t="s">
        <v>14</v>
      </c>
      <c r="F6" s="14" t="s">
        <v>22</v>
      </c>
      <c r="G6" s="10" t="s">
        <v>23</v>
      </c>
      <c r="H6" s="15" t="s">
        <v>24</v>
      </c>
      <c r="I6" s="47"/>
      <c r="J6" s="10" t="s">
        <v>14</v>
      </c>
    </row>
    <row r="7" spans="1:10">
      <c r="A7" s="16"/>
      <c r="B7" s="17" t="s">
        <v>25</v>
      </c>
      <c r="C7" s="18"/>
      <c r="D7" s="16"/>
      <c r="E7" s="10" t="s">
        <v>14</v>
      </c>
      <c r="F7" s="16"/>
      <c r="G7" s="10" t="s">
        <v>23</v>
      </c>
      <c r="H7" s="19"/>
      <c r="I7" s="48"/>
      <c r="J7" s="10" t="s">
        <v>23</v>
      </c>
    </row>
    <row r="8" spans="1:10">
      <c r="A8" s="20"/>
      <c r="B8" s="13" t="s">
        <v>26</v>
      </c>
      <c r="C8" s="13"/>
      <c r="D8" s="20"/>
      <c r="E8" s="10" t="s">
        <v>23</v>
      </c>
      <c r="F8" s="20"/>
      <c r="G8" s="10" t="s">
        <v>14</v>
      </c>
      <c r="H8" s="21"/>
      <c r="I8" s="49"/>
      <c r="J8" s="10" t="s">
        <v>14</v>
      </c>
    </row>
    <row r="9" ht="27" spans="1:10">
      <c r="A9" s="14" t="s">
        <v>27</v>
      </c>
      <c r="B9" s="11" t="s">
        <v>28</v>
      </c>
      <c r="C9" s="14" t="s">
        <v>29</v>
      </c>
      <c r="D9" s="11" t="s">
        <v>23</v>
      </c>
      <c r="E9" s="22" t="s">
        <v>30</v>
      </c>
      <c r="F9" s="11" t="s">
        <v>31</v>
      </c>
      <c r="G9" s="14" t="s">
        <v>32</v>
      </c>
      <c r="H9" s="11">
        <v>12</v>
      </c>
      <c r="I9" s="12" t="s">
        <v>33</v>
      </c>
      <c r="J9" s="11">
        <v>48</v>
      </c>
    </row>
    <row r="10" ht="42.75" customHeight="1" spans="1:10">
      <c r="A10" s="20"/>
      <c r="B10" s="11" t="s">
        <v>34</v>
      </c>
      <c r="C10" s="20"/>
      <c r="D10" s="10" t="s">
        <v>23</v>
      </c>
      <c r="E10" s="23"/>
      <c r="F10" s="11" t="s">
        <v>35</v>
      </c>
      <c r="G10" s="20"/>
      <c r="H10" s="11">
        <v>34</v>
      </c>
      <c r="I10" s="12" t="s">
        <v>33</v>
      </c>
      <c r="J10" s="11">
        <v>120</v>
      </c>
    </row>
    <row r="11" ht="27" spans="1:10">
      <c r="A11" s="5" t="s">
        <v>36</v>
      </c>
      <c r="B11" s="11" t="s">
        <v>4</v>
      </c>
      <c r="C11" s="5" t="s">
        <v>29</v>
      </c>
      <c r="D11" s="10"/>
      <c r="E11" s="12" t="s">
        <v>30</v>
      </c>
      <c r="F11" s="11" t="s">
        <v>4</v>
      </c>
      <c r="G11" s="5" t="s">
        <v>32</v>
      </c>
      <c r="H11" s="11" t="s">
        <v>4</v>
      </c>
      <c r="I11" s="12" t="s">
        <v>33</v>
      </c>
      <c r="J11" s="11" t="s">
        <v>37</v>
      </c>
    </row>
    <row r="13" ht="28.5" spans="1:10">
      <c r="A13" s="24" t="s">
        <v>38</v>
      </c>
      <c r="B13" s="25" t="s">
        <v>39</v>
      </c>
      <c r="C13" s="25"/>
      <c r="D13" s="25"/>
      <c r="E13" s="24" t="s">
        <v>40</v>
      </c>
      <c r="F13" s="25" t="s">
        <v>41</v>
      </c>
      <c r="G13" s="26" t="s">
        <v>42</v>
      </c>
      <c r="H13" s="25" t="s">
        <v>43</v>
      </c>
      <c r="I13" s="25"/>
      <c r="J13" s="25"/>
    </row>
    <row r="14" spans="1:10">
      <c r="A14" s="27">
        <v>1</v>
      </c>
      <c r="B14" s="28" t="s">
        <v>44</v>
      </c>
      <c r="C14" s="29"/>
      <c r="D14" s="29"/>
      <c r="E14" s="29">
        <v>3.2</v>
      </c>
      <c r="F14" s="29">
        <v>1</v>
      </c>
      <c r="G14" s="29">
        <f>E14*F14</f>
        <v>3.2</v>
      </c>
      <c r="H14" s="29">
        <v>560</v>
      </c>
      <c r="I14" s="29">
        <v>360</v>
      </c>
      <c r="J14" s="29">
        <v>210</v>
      </c>
    </row>
    <row r="15" spans="1:10">
      <c r="A15" s="30">
        <v>2</v>
      </c>
      <c r="B15" s="11" t="s">
        <v>45</v>
      </c>
      <c r="C15" s="10"/>
      <c r="D15" s="10"/>
      <c r="E15" s="10">
        <v>1.98</v>
      </c>
      <c r="F15" s="10">
        <v>1</v>
      </c>
      <c r="G15" s="29">
        <f t="shared" ref="G15:G27" si="0">E15*F15</f>
        <v>1.98</v>
      </c>
      <c r="H15" s="10">
        <v>300</v>
      </c>
      <c r="I15" s="10">
        <v>220</v>
      </c>
      <c r="J15" s="10">
        <v>120</v>
      </c>
    </row>
    <row r="16" spans="1:10">
      <c r="A16" s="30">
        <v>3</v>
      </c>
      <c r="B16" s="11" t="s">
        <v>46</v>
      </c>
      <c r="C16" s="10"/>
      <c r="D16" s="10"/>
      <c r="E16" s="10">
        <v>1.98</v>
      </c>
      <c r="F16" s="10">
        <v>1</v>
      </c>
      <c r="G16" s="29">
        <f t="shared" si="0"/>
        <v>1.98</v>
      </c>
      <c r="H16" s="10">
        <v>300</v>
      </c>
      <c r="I16" s="10">
        <v>220</v>
      </c>
      <c r="J16" s="10">
        <v>120</v>
      </c>
    </row>
    <row r="17" spans="1:10">
      <c r="A17" s="30">
        <v>4</v>
      </c>
      <c r="B17" s="11" t="s">
        <v>47</v>
      </c>
      <c r="C17" s="10"/>
      <c r="D17" s="10"/>
      <c r="E17" s="10">
        <v>1.98</v>
      </c>
      <c r="F17" s="10">
        <v>1</v>
      </c>
      <c r="G17" s="29">
        <f t="shared" si="0"/>
        <v>1.98</v>
      </c>
      <c r="H17" s="10">
        <v>300</v>
      </c>
      <c r="I17" s="10">
        <v>220</v>
      </c>
      <c r="J17" s="10">
        <v>120</v>
      </c>
    </row>
    <row r="18" spans="1:10">
      <c r="A18" s="27">
        <v>5</v>
      </c>
      <c r="B18" s="11" t="s">
        <v>48</v>
      </c>
      <c r="C18" s="10"/>
      <c r="D18" s="10"/>
      <c r="E18" s="10">
        <v>1.98</v>
      </c>
      <c r="F18" s="10">
        <v>1</v>
      </c>
      <c r="G18" s="29">
        <f t="shared" si="0"/>
        <v>1.98</v>
      </c>
      <c r="H18" s="10">
        <v>300</v>
      </c>
      <c r="I18" s="10">
        <v>220</v>
      </c>
      <c r="J18" s="10">
        <v>120</v>
      </c>
    </row>
    <row r="19" spans="1:10">
      <c r="A19" s="30">
        <v>6</v>
      </c>
      <c r="B19" s="11" t="s">
        <v>49</v>
      </c>
      <c r="C19" s="10"/>
      <c r="D19" s="10"/>
      <c r="E19" s="10">
        <v>4.25</v>
      </c>
      <c r="F19" s="10">
        <v>1</v>
      </c>
      <c r="G19" s="29">
        <f t="shared" si="0"/>
        <v>4.25</v>
      </c>
      <c r="H19" s="10">
        <v>1000</v>
      </c>
      <c r="I19" s="10">
        <v>500</v>
      </c>
      <c r="J19" s="10">
        <v>1700</v>
      </c>
    </row>
    <row r="20" spans="1:10">
      <c r="A20" s="30">
        <v>7</v>
      </c>
      <c r="B20" s="11" t="s">
        <v>50</v>
      </c>
      <c r="C20" s="10"/>
      <c r="D20" s="10"/>
      <c r="E20" s="10">
        <v>4.54</v>
      </c>
      <c r="F20" s="10">
        <v>1</v>
      </c>
      <c r="G20" s="29">
        <f t="shared" si="0"/>
        <v>4.54</v>
      </c>
      <c r="H20" s="31">
        <v>350</v>
      </c>
      <c r="I20" s="31">
        <v>470</v>
      </c>
      <c r="J20" s="31">
        <v>650</v>
      </c>
    </row>
    <row r="21" spans="1:10">
      <c r="A21" s="30">
        <v>8</v>
      </c>
      <c r="B21" s="11" t="s">
        <v>51</v>
      </c>
      <c r="C21" s="10"/>
      <c r="D21" s="10"/>
      <c r="E21" s="10">
        <v>2.3</v>
      </c>
      <c r="F21" s="10">
        <v>1</v>
      </c>
      <c r="G21" s="29">
        <f t="shared" si="0"/>
        <v>2.3</v>
      </c>
      <c r="H21" s="10">
        <v>610</v>
      </c>
      <c r="I21" s="10">
        <v>590</v>
      </c>
      <c r="J21" s="10">
        <v>380</v>
      </c>
    </row>
    <row r="22" spans="1:10">
      <c r="A22" s="27">
        <v>9</v>
      </c>
      <c r="B22" s="11" t="s">
        <v>52</v>
      </c>
      <c r="C22" s="10"/>
      <c r="D22" s="10"/>
      <c r="E22" s="10">
        <v>1.21</v>
      </c>
      <c r="F22" s="10">
        <v>6</v>
      </c>
      <c r="G22" s="29">
        <f t="shared" si="0"/>
        <v>7.26</v>
      </c>
      <c r="H22" s="10">
        <v>170</v>
      </c>
      <c r="I22" s="10">
        <v>120</v>
      </c>
      <c r="J22" s="10">
        <v>170</v>
      </c>
    </row>
    <row r="23" spans="1:10">
      <c r="A23" s="30">
        <v>10</v>
      </c>
      <c r="B23" s="11" t="s">
        <v>53</v>
      </c>
      <c r="C23" s="10"/>
      <c r="D23" s="10"/>
      <c r="E23" s="10">
        <v>2.98</v>
      </c>
      <c r="F23" s="10">
        <v>2</v>
      </c>
      <c r="G23" s="10">
        <f t="shared" si="0"/>
        <v>5.96</v>
      </c>
      <c r="H23" s="10">
        <v>720</v>
      </c>
      <c r="I23" s="10">
        <v>670</v>
      </c>
      <c r="J23" s="10">
        <v>1918</v>
      </c>
    </row>
    <row r="24" spans="1:10">
      <c r="A24" s="30">
        <v>11</v>
      </c>
      <c r="B24" s="11" t="s">
        <v>54</v>
      </c>
      <c r="C24" s="10"/>
      <c r="D24" s="10"/>
      <c r="E24" s="10">
        <v>2.62</v>
      </c>
      <c r="F24" s="10">
        <v>3</v>
      </c>
      <c r="G24" s="10">
        <f t="shared" si="0"/>
        <v>7.86</v>
      </c>
      <c r="H24" s="10">
        <v>400</v>
      </c>
      <c r="I24" s="10">
        <v>350</v>
      </c>
      <c r="J24" s="10">
        <v>340</v>
      </c>
    </row>
    <row r="25" spans="1:10">
      <c r="A25" s="30">
        <v>12</v>
      </c>
      <c r="B25" s="11" t="s">
        <v>55</v>
      </c>
      <c r="C25" s="10"/>
      <c r="D25" s="10"/>
      <c r="E25" s="10">
        <v>3.88</v>
      </c>
      <c r="F25" s="10">
        <v>1</v>
      </c>
      <c r="G25" s="10">
        <f t="shared" si="0"/>
        <v>3.88</v>
      </c>
      <c r="H25" s="10">
        <v>385</v>
      </c>
      <c r="I25" s="10">
        <v>270</v>
      </c>
      <c r="J25" s="10">
        <v>255</v>
      </c>
    </row>
    <row r="26" spans="1:10">
      <c r="A26" s="27">
        <v>13</v>
      </c>
      <c r="B26" s="11" t="s">
        <v>56</v>
      </c>
      <c r="C26" s="10"/>
      <c r="D26" s="10"/>
      <c r="E26" s="10">
        <v>2.98</v>
      </c>
      <c r="F26" s="10">
        <v>1</v>
      </c>
      <c r="G26" s="10">
        <f t="shared" si="0"/>
        <v>2.98</v>
      </c>
      <c r="H26" s="10">
        <v>450</v>
      </c>
      <c r="I26" s="10">
        <v>600</v>
      </c>
      <c r="J26" s="10">
        <v>250</v>
      </c>
    </row>
    <row r="27" spans="1:10">
      <c r="A27" s="30">
        <v>14</v>
      </c>
      <c r="B27" s="11" t="s">
        <v>57</v>
      </c>
      <c r="C27" s="10"/>
      <c r="D27" s="10"/>
      <c r="E27" s="31">
        <v>3.7</v>
      </c>
      <c r="F27" s="31">
        <v>1</v>
      </c>
      <c r="G27" s="31">
        <f t="shared" si="0"/>
        <v>3.7</v>
      </c>
      <c r="H27" s="10">
        <v>235</v>
      </c>
      <c r="I27" s="10">
        <v>188</v>
      </c>
      <c r="J27" s="10">
        <v>75</v>
      </c>
    </row>
    <row r="28" spans="1:10">
      <c r="A28" s="30">
        <v>15</v>
      </c>
      <c r="B28" s="11" t="s">
        <v>58</v>
      </c>
      <c r="C28" s="10"/>
      <c r="D28" s="10"/>
      <c r="E28" s="10">
        <v>0.88</v>
      </c>
      <c r="F28" s="10">
        <v>8</v>
      </c>
      <c r="G28" s="10">
        <f t="shared" ref="G28:G35" si="1">E28*F28</f>
        <v>7.04</v>
      </c>
      <c r="H28" s="10">
        <v>230</v>
      </c>
      <c r="I28" s="10">
        <v>160</v>
      </c>
      <c r="J28" s="10">
        <v>100</v>
      </c>
    </row>
    <row r="29" spans="1:10">
      <c r="A29" s="30">
        <v>16</v>
      </c>
      <c r="B29" s="11" t="s">
        <v>59</v>
      </c>
      <c r="C29" s="10"/>
      <c r="D29" s="10"/>
      <c r="E29" s="10">
        <v>0.3</v>
      </c>
      <c r="F29" s="10">
        <v>2</v>
      </c>
      <c r="G29" s="10">
        <f t="shared" si="1"/>
        <v>0.6</v>
      </c>
      <c r="H29" s="10">
        <v>227</v>
      </c>
      <c r="I29" s="10">
        <v>147</v>
      </c>
      <c r="J29" s="10">
        <v>70</v>
      </c>
    </row>
    <row r="30" spans="1:10">
      <c r="A30" s="27">
        <v>17</v>
      </c>
      <c r="B30" s="11" t="s">
        <v>60</v>
      </c>
      <c r="C30" s="10"/>
      <c r="D30" s="10"/>
      <c r="E30" s="10">
        <v>1.18</v>
      </c>
      <c r="F30" s="10">
        <v>2</v>
      </c>
      <c r="G30" s="10">
        <f t="shared" si="1"/>
        <v>2.36</v>
      </c>
      <c r="H30" s="10">
        <v>660</v>
      </c>
      <c r="I30" s="10">
        <v>420</v>
      </c>
      <c r="J30" s="10">
        <v>830</v>
      </c>
    </row>
    <row r="31" spans="1:10">
      <c r="A31" s="30">
        <v>18</v>
      </c>
      <c r="B31" s="11" t="s">
        <v>61</v>
      </c>
      <c r="C31" s="10"/>
      <c r="D31" s="10"/>
      <c r="E31" s="10">
        <v>0.28</v>
      </c>
      <c r="F31" s="10">
        <v>2</v>
      </c>
      <c r="G31" s="10">
        <f t="shared" si="1"/>
        <v>0.56</v>
      </c>
      <c r="H31" s="10">
        <v>400</v>
      </c>
      <c r="I31" s="10">
        <v>285</v>
      </c>
      <c r="J31" s="11">
        <v>420</v>
      </c>
    </row>
    <row r="32" spans="1:10">
      <c r="A32" s="30">
        <v>19</v>
      </c>
      <c r="B32" s="11" t="s">
        <v>62</v>
      </c>
      <c r="C32" s="10"/>
      <c r="D32" s="10"/>
      <c r="E32" s="10">
        <v>0.46</v>
      </c>
      <c r="F32" s="10">
        <v>4</v>
      </c>
      <c r="G32" s="10">
        <f t="shared" si="1"/>
        <v>1.84</v>
      </c>
      <c r="H32" s="10">
        <v>240</v>
      </c>
      <c r="I32" s="10">
        <v>380</v>
      </c>
      <c r="J32" s="10">
        <v>300</v>
      </c>
    </row>
    <row r="33" spans="1:10">
      <c r="A33" s="30">
        <v>20</v>
      </c>
      <c r="B33" s="11" t="s">
        <v>63</v>
      </c>
      <c r="C33" s="10"/>
      <c r="D33" s="10"/>
      <c r="E33" s="10">
        <v>1.8</v>
      </c>
      <c r="F33" s="10">
        <v>1</v>
      </c>
      <c r="G33" s="10">
        <f t="shared" si="1"/>
        <v>1.8</v>
      </c>
      <c r="H33" s="10">
        <v>220</v>
      </c>
      <c r="I33" s="10">
        <v>330</v>
      </c>
      <c r="J33" s="10">
        <v>310</v>
      </c>
    </row>
    <row r="34" spans="1:10">
      <c r="A34" s="27">
        <v>21</v>
      </c>
      <c r="B34" s="11" t="s">
        <v>64</v>
      </c>
      <c r="C34" s="10"/>
      <c r="D34" s="10"/>
      <c r="E34" s="10">
        <v>0.9</v>
      </c>
      <c r="F34" s="10">
        <v>1</v>
      </c>
      <c r="G34" s="10">
        <f t="shared" si="1"/>
        <v>0.9</v>
      </c>
      <c r="H34" s="10">
        <v>140</v>
      </c>
      <c r="I34" s="10">
        <v>85</v>
      </c>
      <c r="J34" s="10">
        <v>45</v>
      </c>
    </row>
    <row r="35" ht="18.75" customHeight="1" spans="1:10">
      <c r="A35" s="30">
        <v>22</v>
      </c>
      <c r="B35" s="32" t="s">
        <v>65</v>
      </c>
      <c r="C35" s="33"/>
      <c r="D35" s="34"/>
      <c r="E35" s="10">
        <v>0.49</v>
      </c>
      <c r="F35" s="10">
        <v>1</v>
      </c>
      <c r="G35" s="29">
        <f t="shared" si="1"/>
        <v>0.49</v>
      </c>
      <c r="H35" s="10">
        <v>700</v>
      </c>
      <c r="I35" s="10">
        <v>500</v>
      </c>
      <c r="J35" s="10">
        <v>470</v>
      </c>
    </row>
    <row r="36" spans="1:10">
      <c r="A36" s="30">
        <v>23</v>
      </c>
      <c r="B36" s="11" t="s">
        <v>66</v>
      </c>
      <c r="C36" s="10"/>
      <c r="D36" s="10"/>
      <c r="E36" s="10">
        <v>1.44</v>
      </c>
      <c r="F36" s="10">
        <v>2</v>
      </c>
      <c r="G36" s="29">
        <f t="shared" ref="G36:G48" si="2">E36*F36</f>
        <v>2.88</v>
      </c>
      <c r="H36" s="10">
        <v>960</v>
      </c>
      <c r="I36" s="10">
        <v>350</v>
      </c>
      <c r="J36" s="10">
        <v>540</v>
      </c>
    </row>
    <row r="37" spans="1:10">
      <c r="A37" s="30">
        <v>24</v>
      </c>
      <c r="B37" s="11" t="s">
        <v>67</v>
      </c>
      <c r="C37" s="10"/>
      <c r="D37" s="10"/>
      <c r="E37" s="10">
        <v>1.2</v>
      </c>
      <c r="F37" s="10">
        <v>1</v>
      </c>
      <c r="G37" s="29">
        <f t="shared" si="2"/>
        <v>1.2</v>
      </c>
      <c r="H37" s="10">
        <v>540</v>
      </c>
      <c r="I37" s="10">
        <v>560</v>
      </c>
      <c r="J37" s="10">
        <v>1250</v>
      </c>
    </row>
    <row r="38" spans="1:10">
      <c r="A38" s="27">
        <v>25</v>
      </c>
      <c r="B38" s="11" t="s">
        <v>68</v>
      </c>
      <c r="C38" s="10"/>
      <c r="D38" s="10"/>
      <c r="E38" s="10">
        <v>0.13</v>
      </c>
      <c r="F38" s="10">
        <v>2</v>
      </c>
      <c r="G38" s="29">
        <f t="shared" si="2"/>
        <v>0.26</v>
      </c>
      <c r="H38" s="35">
        <v>565</v>
      </c>
      <c r="I38" s="10">
        <v>544</v>
      </c>
      <c r="J38" s="10">
        <v>1491</v>
      </c>
    </row>
    <row r="39" spans="1:10">
      <c r="A39" s="30">
        <v>26</v>
      </c>
      <c r="B39" s="11" t="s">
        <v>69</v>
      </c>
      <c r="C39" s="10"/>
      <c r="D39" s="10"/>
      <c r="E39" s="10">
        <v>0.98</v>
      </c>
      <c r="F39" s="10">
        <v>2</v>
      </c>
      <c r="G39" s="29">
        <f t="shared" si="2"/>
        <v>1.96</v>
      </c>
      <c r="H39" s="10">
        <v>750</v>
      </c>
      <c r="I39" s="10">
        <v>360</v>
      </c>
      <c r="J39" s="10">
        <v>550</v>
      </c>
    </row>
    <row r="40" spans="1:10">
      <c r="A40" s="30">
        <v>27</v>
      </c>
      <c r="B40" s="11" t="s">
        <v>70</v>
      </c>
      <c r="C40" s="10"/>
      <c r="D40" s="10"/>
      <c r="E40" s="10">
        <v>0.7</v>
      </c>
      <c r="F40" s="10">
        <v>2</v>
      </c>
      <c r="G40" s="29">
        <f t="shared" si="2"/>
        <v>1.4</v>
      </c>
      <c r="H40" s="10">
        <v>200</v>
      </c>
      <c r="I40" s="11">
        <v>230</v>
      </c>
      <c r="J40" s="10">
        <v>360</v>
      </c>
    </row>
    <row r="41" spans="1:10">
      <c r="A41" s="30">
        <v>28</v>
      </c>
      <c r="B41" s="11" t="s">
        <v>71</v>
      </c>
      <c r="C41" s="10"/>
      <c r="D41" s="10"/>
      <c r="E41" s="10">
        <v>0.23</v>
      </c>
      <c r="F41" s="10">
        <v>2</v>
      </c>
      <c r="G41" s="29">
        <f t="shared" si="2"/>
        <v>0.46</v>
      </c>
      <c r="H41" s="10">
        <v>620</v>
      </c>
      <c r="I41" s="10">
        <v>440</v>
      </c>
      <c r="J41" s="10">
        <v>490</v>
      </c>
    </row>
    <row r="42" spans="1:10">
      <c r="A42" s="27">
        <v>29</v>
      </c>
      <c r="B42" s="11" t="s">
        <v>72</v>
      </c>
      <c r="C42" s="10"/>
      <c r="D42" s="10"/>
      <c r="E42" s="10">
        <v>0.45</v>
      </c>
      <c r="F42" s="10">
        <v>2</v>
      </c>
      <c r="G42" s="29">
        <f t="shared" si="2"/>
        <v>0.9</v>
      </c>
      <c r="H42" s="10">
        <v>300</v>
      </c>
      <c r="I42" s="10">
        <v>300</v>
      </c>
      <c r="J42" s="10">
        <v>275</v>
      </c>
    </row>
    <row r="43" spans="1:10">
      <c r="A43" s="30">
        <v>30</v>
      </c>
      <c r="B43" s="11" t="s">
        <v>73</v>
      </c>
      <c r="C43" s="10"/>
      <c r="D43" s="10"/>
      <c r="E43" s="10">
        <v>0.32</v>
      </c>
      <c r="F43" s="10">
        <v>3</v>
      </c>
      <c r="G43" s="29">
        <f t="shared" si="2"/>
        <v>0.96</v>
      </c>
      <c r="H43" s="10">
        <v>290</v>
      </c>
      <c r="I43" s="10">
        <v>210</v>
      </c>
      <c r="J43" s="10">
        <v>95</v>
      </c>
    </row>
    <row r="44" spans="1:10">
      <c r="A44" s="30">
        <v>31</v>
      </c>
      <c r="B44" s="11" t="s">
        <v>74</v>
      </c>
      <c r="C44" s="10"/>
      <c r="D44" s="10"/>
      <c r="E44" s="10">
        <v>0.39</v>
      </c>
      <c r="F44" s="10">
        <v>8</v>
      </c>
      <c r="G44" s="10">
        <f t="shared" si="2"/>
        <v>3.12</v>
      </c>
      <c r="H44" s="10">
        <v>680</v>
      </c>
      <c r="I44" s="10">
        <v>10</v>
      </c>
      <c r="J44" s="10">
        <v>15</v>
      </c>
    </row>
    <row r="45" spans="1:10">
      <c r="A45" s="30">
        <v>32</v>
      </c>
      <c r="B45" s="11" t="s">
        <v>75</v>
      </c>
      <c r="C45" s="10"/>
      <c r="D45" s="10"/>
      <c r="E45" s="10">
        <v>3.2</v>
      </c>
      <c r="F45" s="10">
        <v>2</v>
      </c>
      <c r="G45" s="10">
        <f t="shared" si="2"/>
        <v>6.4</v>
      </c>
      <c r="H45" s="11">
        <v>330</v>
      </c>
      <c r="I45" s="10">
        <v>300</v>
      </c>
      <c r="J45" s="10">
        <v>170</v>
      </c>
    </row>
    <row r="46" spans="1:10">
      <c r="A46" s="27">
        <v>33</v>
      </c>
      <c r="B46" s="11" t="s">
        <v>76</v>
      </c>
      <c r="C46" s="10"/>
      <c r="D46" s="10"/>
      <c r="E46" s="10">
        <v>0.62</v>
      </c>
      <c r="F46" s="10">
        <v>3</v>
      </c>
      <c r="G46" s="10">
        <f t="shared" si="2"/>
        <v>1.86</v>
      </c>
      <c r="H46" s="10">
        <v>210</v>
      </c>
      <c r="I46" s="10">
        <v>86</v>
      </c>
      <c r="J46" s="10">
        <v>50</v>
      </c>
    </row>
    <row r="47" spans="1:10">
      <c r="A47" s="30">
        <v>34</v>
      </c>
      <c r="B47" s="11" t="s">
        <v>77</v>
      </c>
      <c r="C47" s="10"/>
      <c r="D47" s="10"/>
      <c r="E47" s="10">
        <v>0.46</v>
      </c>
      <c r="F47" s="10">
        <v>3</v>
      </c>
      <c r="G47" s="10">
        <f t="shared" si="2"/>
        <v>1.38</v>
      </c>
      <c r="H47" s="11">
        <v>400</v>
      </c>
      <c r="I47" s="10">
        <v>280</v>
      </c>
      <c r="J47" s="10">
        <v>420</v>
      </c>
    </row>
    <row r="48" spans="1:10">
      <c r="A48" s="30">
        <v>35</v>
      </c>
      <c r="B48" s="11" t="s">
        <v>78</v>
      </c>
      <c r="C48" s="10"/>
      <c r="D48" s="10"/>
      <c r="E48" s="10">
        <v>0.92</v>
      </c>
      <c r="F48" s="10">
        <v>1</v>
      </c>
      <c r="G48" s="31">
        <f t="shared" si="2"/>
        <v>0.92</v>
      </c>
      <c r="H48" s="10">
        <v>230</v>
      </c>
      <c r="I48" s="10">
        <v>310</v>
      </c>
      <c r="J48" s="10">
        <v>140</v>
      </c>
    </row>
    <row r="49" spans="1:10">
      <c r="A49" s="30">
        <v>36</v>
      </c>
      <c r="B49" s="11" t="s">
        <v>79</v>
      </c>
      <c r="C49" s="10"/>
      <c r="D49" s="10"/>
      <c r="E49" s="10">
        <v>0.3</v>
      </c>
      <c r="F49" s="10">
        <v>2</v>
      </c>
      <c r="G49" s="10">
        <f t="shared" ref="G49:G54" si="3">E49*F49</f>
        <v>0.6</v>
      </c>
      <c r="H49" s="10">
        <v>300</v>
      </c>
      <c r="I49" s="10">
        <v>400</v>
      </c>
      <c r="J49" s="10">
        <v>200</v>
      </c>
    </row>
    <row r="50" spans="1:10">
      <c r="A50" s="27">
        <v>37</v>
      </c>
      <c r="B50" s="11" t="s">
        <v>80</v>
      </c>
      <c r="C50" s="10"/>
      <c r="D50" s="10"/>
      <c r="E50" s="10">
        <v>0.32</v>
      </c>
      <c r="F50" s="10">
        <v>2</v>
      </c>
      <c r="G50" s="10">
        <f t="shared" si="3"/>
        <v>0.64</v>
      </c>
      <c r="H50" s="10">
        <v>320</v>
      </c>
      <c r="I50" s="10">
        <v>250</v>
      </c>
      <c r="J50" s="10">
        <v>210</v>
      </c>
    </row>
    <row r="51" spans="1:10">
      <c r="A51" s="30">
        <v>38</v>
      </c>
      <c r="B51" s="11" t="s">
        <v>81</v>
      </c>
      <c r="C51" s="10"/>
      <c r="D51" s="10"/>
      <c r="E51" s="10">
        <v>0.35</v>
      </c>
      <c r="F51" s="10">
        <v>2</v>
      </c>
      <c r="G51" s="10">
        <f t="shared" si="3"/>
        <v>0.7</v>
      </c>
      <c r="H51" s="10">
        <v>165</v>
      </c>
      <c r="I51" s="10">
        <v>125</v>
      </c>
      <c r="J51" s="10">
        <v>75</v>
      </c>
    </row>
    <row r="52" spans="1:10">
      <c r="A52" s="30">
        <v>39</v>
      </c>
      <c r="B52" s="11" t="s">
        <v>82</v>
      </c>
      <c r="C52" s="10"/>
      <c r="D52" s="10"/>
      <c r="E52" s="10">
        <v>0.59</v>
      </c>
      <c r="F52" s="10">
        <v>1</v>
      </c>
      <c r="G52" s="10">
        <f t="shared" si="3"/>
        <v>0.59</v>
      </c>
      <c r="H52" s="10">
        <v>420</v>
      </c>
      <c r="I52" s="10">
        <v>310</v>
      </c>
      <c r="J52" s="10">
        <v>940</v>
      </c>
    </row>
    <row r="53" spans="1:10">
      <c r="A53" s="30">
        <v>40</v>
      </c>
      <c r="B53" s="11" t="s">
        <v>83</v>
      </c>
      <c r="C53" s="10"/>
      <c r="D53" s="10"/>
      <c r="E53" s="10">
        <v>0.52</v>
      </c>
      <c r="F53" s="10">
        <v>2</v>
      </c>
      <c r="G53" s="10">
        <f t="shared" si="3"/>
        <v>1.04</v>
      </c>
      <c r="H53" s="10">
        <v>295</v>
      </c>
      <c r="I53" s="10">
        <v>235</v>
      </c>
      <c r="J53" s="10">
        <v>95</v>
      </c>
    </row>
    <row r="54" spans="1:10">
      <c r="A54" s="30">
        <v>41</v>
      </c>
      <c r="B54" s="36" t="s">
        <v>84</v>
      </c>
      <c r="C54" s="37"/>
      <c r="D54" s="38"/>
      <c r="E54" s="29">
        <v>3</v>
      </c>
      <c r="F54" s="29">
        <v>3</v>
      </c>
      <c r="G54" s="10">
        <f t="shared" si="3"/>
        <v>9</v>
      </c>
      <c r="H54" s="28">
        <v>50</v>
      </c>
      <c r="I54" s="28">
        <v>70</v>
      </c>
      <c r="J54" s="28">
        <v>80</v>
      </c>
    </row>
    <row r="55" customFormat="1" spans="1:10">
      <c r="A55" s="39"/>
      <c r="B55" s="40"/>
      <c r="C55" s="40"/>
      <c r="D55" s="40"/>
      <c r="E55" s="41"/>
      <c r="F55" s="10" t="s">
        <v>85</v>
      </c>
      <c r="G55" s="10">
        <f>SUM(G14:G54)</f>
        <v>105.71</v>
      </c>
      <c r="H55" s="17"/>
      <c r="I55" s="50"/>
      <c r="J55" s="18"/>
    </row>
    <row r="56" s="1" customFormat="1" ht="127" customHeight="1" spans="1:10">
      <c r="A56" s="42" t="s">
        <v>86</v>
      </c>
      <c r="B56" s="43"/>
      <c r="C56" s="43"/>
      <c r="D56" s="43"/>
      <c r="E56" s="43"/>
      <c r="F56" s="43"/>
      <c r="G56" s="43"/>
      <c r="H56" s="43"/>
      <c r="I56" s="43"/>
      <c r="J56" s="43"/>
    </row>
  </sheetData>
  <mergeCells count="64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8:C8"/>
    <mergeCell ref="B13:D13"/>
    <mergeCell ref="H13:J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A55:E55"/>
    <mergeCell ref="H55:J55"/>
    <mergeCell ref="A56:J56"/>
    <mergeCell ref="A6:A8"/>
    <mergeCell ref="A9:A10"/>
    <mergeCell ref="C9:C10"/>
    <mergeCell ref="D6:D8"/>
    <mergeCell ref="E9:E10"/>
    <mergeCell ref="F6:F8"/>
    <mergeCell ref="G9:G10"/>
    <mergeCell ref="H6:I8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9 D11 E6:E8 G6:G8 J6:J8">
      <formula1>"是,否"</formula1>
    </dataValidation>
  </dataValidations>
  <pageMargins left="0.75" right="0.75" top="1" bottom="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